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@QHP\Contract Management\Model Contract 2016 DRAFT\2016 QHP Model Contract\"/>
    </mc:Choice>
  </mc:AlternateContent>
  <bookViews>
    <workbookView xWindow="0" yWindow="0" windowWidth="28800" windowHeight="11835"/>
  </bookViews>
  <sheets>
    <sheet name="Sheet1" sheetId="1" r:id="rId1"/>
  </sheets>
  <definedNames>
    <definedName name="_xlnm.Print_Area" localSheetId="0">Sheet1!$B$4:$T$61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41" i="1" l="1"/>
  <c r="O40" i="1"/>
  <c r="O39" i="1"/>
  <c r="O38" i="1"/>
  <c r="Q28" i="1" l="1"/>
  <c r="P28" i="1"/>
  <c r="O28" i="1"/>
  <c r="N42" i="1"/>
  <c r="Q41" i="1"/>
  <c r="Q40" i="1"/>
  <c r="Q39" i="1"/>
  <c r="Q38" i="1"/>
  <c r="O42" i="1"/>
  <c r="F58" i="1"/>
  <c r="G55" i="1"/>
  <c r="G56" i="1"/>
  <c r="G57" i="1"/>
  <c r="G54" i="1"/>
  <c r="D58" i="1"/>
  <c r="E55" i="1"/>
  <c r="E56" i="1"/>
  <c r="E57" i="1"/>
  <c r="E54" i="1"/>
  <c r="E58" i="1" l="1"/>
  <c r="G58" i="1"/>
</calcChain>
</file>

<file path=xl/sharedStrings.xml><?xml version="1.0" encoding="utf-8"?>
<sst xmlns="http://schemas.openxmlformats.org/spreadsheetml/2006/main" count="267" uniqueCount="97">
  <si>
    <t>Area of Performance</t>
  </si>
  <si>
    <t>1.4</t>
  </si>
  <si>
    <t>1.5</t>
  </si>
  <si>
    <t>&lt;80%</t>
  </si>
  <si>
    <t>80%-90%</t>
  </si>
  <si>
    <t>&gt;90%</t>
  </si>
  <si>
    <t>No Penalty</t>
  </si>
  <si>
    <t>Credit</t>
  </si>
  <si>
    <t>Maximum Penalty</t>
  </si>
  <si>
    <t>Maximum Credit</t>
  </si>
  <si>
    <t>Expectation</t>
  </si>
  <si>
    <t>Telephone Abandonment Rate</t>
  </si>
  <si>
    <t xml:space="preserve">Call Answer Timeliness </t>
  </si>
  <si>
    <t>&gt;3%</t>
  </si>
  <si>
    <t>2%-3%</t>
  </si>
  <si>
    <t>&lt;2%</t>
  </si>
  <si>
    <t>Initial Call Resolution</t>
  </si>
  <si>
    <t>&lt;85%</t>
  </si>
  <si>
    <t>85%-95%</t>
  </si>
  <si>
    <t>&gt;95%</t>
  </si>
  <si>
    <t>Grievance Resolution</t>
  </si>
  <si>
    <t>Total Group 1 Customer Service Performance</t>
  </si>
  <si>
    <t>&lt;95%</t>
  </si>
  <si>
    <t>Enrollment and Payment Transactions</t>
  </si>
  <si>
    <t>Individual</t>
  </si>
  <si>
    <t>ID Card Processing Time</t>
  </si>
  <si>
    <t>Inbound Call Volume</t>
  </si>
  <si>
    <t>Abandoned Call Volume</t>
  </si>
  <si>
    <t>1.6</t>
  </si>
  <si>
    <t>1.8</t>
  </si>
  <si>
    <t>Member Email or Written Inquiries</t>
  </si>
  <si>
    <t>#</t>
  </si>
  <si>
    <t>Performance Measure</t>
  </si>
  <si>
    <t>Reporting Measures Only</t>
  </si>
  <si>
    <t>Reporting Measure Only</t>
  </si>
  <si>
    <t>Reconciliation of Pended Status Enrollee(s)</t>
  </si>
  <si>
    <t>Reconciliation Process</t>
  </si>
  <si>
    <t>&lt;40%</t>
  </si>
  <si>
    <t>40-74%</t>
  </si>
  <si>
    <t>75% or greater</t>
  </si>
  <si>
    <t>15% or greater</t>
  </si>
  <si>
    <t>developing</t>
  </si>
  <si>
    <t>&lt;15%</t>
  </si>
  <si>
    <t>Total Group 2 Operational Performance Standards</t>
  </si>
  <si>
    <t>Member E-Mail or Written Inquiries Answered</t>
  </si>
  <si>
    <t>&lt;99%</t>
  </si>
  <si>
    <t>99% or greater</t>
  </si>
  <si>
    <t>85% or greater</t>
  </si>
  <si>
    <t>&lt;90%</t>
  </si>
  <si>
    <t>90% or greater</t>
  </si>
  <si>
    <t>&gt;30 days</t>
  </si>
  <si>
    <t>30 days or less</t>
  </si>
  <si>
    <t>&lt;50th PCT</t>
  </si>
  <si>
    <t>50-75th PCT</t>
  </si>
  <si>
    <t>&gt;75th PCT</t>
  </si>
  <si>
    <t>Quality Rating System (QRS)-Access to Care; related to Attachment 7, Section 3.01.  Specific measures noted in Appendix 1 to this Attachment 14</t>
  </si>
  <si>
    <t>Quality Rating System (QRS) - Doctors &amp; Care; related to Attachment 7, Section 3.01.  Specific measures noted in Appendix 1 to this Attachment 14</t>
  </si>
  <si>
    <t>Quality Rating System (QRS) - Plan Service; related to Attachment 7, Section 3.01.  Specific measures noted in Appendix 1 to this Attachment 14</t>
  </si>
  <si>
    <t xml:space="preserve">QHP Contract Compliance: Completion of Covered California eValue8 Request For Information (RFI) annual submission - specific to Attachment 7,  Section 3.04, Appendix 2 to Attachment 7, Reports 4.1 - 4.15   </t>
  </si>
  <si>
    <t>Total Group 3 Operational Performance Standards</t>
  </si>
  <si>
    <r>
      <t xml:space="preserve">Total Groups 1-3 Performance Standards </t>
    </r>
    <r>
      <rPr>
        <b/>
        <vertAlign val="superscript"/>
        <sz val="11"/>
        <color theme="1"/>
        <rFont val="Arial"/>
        <family val="2"/>
      </rPr>
      <t>2</t>
    </r>
  </si>
  <si>
    <t>Note 1. Credit is based on 95% or greater resolved within 15 calendar days of receipt</t>
  </si>
  <si>
    <t>SHOP</t>
  </si>
  <si>
    <r>
      <t xml:space="preserve">Total Groups 1-2 Performance Standards </t>
    </r>
    <r>
      <rPr>
        <b/>
        <vertAlign val="superscript"/>
        <sz val="11"/>
        <color theme="1"/>
        <rFont val="Arial"/>
        <family val="2"/>
      </rPr>
      <t>2</t>
    </r>
  </si>
  <si>
    <t>Total Group 4 Customer Service Performance</t>
  </si>
  <si>
    <t>Individual Group 1: Customer Service Performance Standards - 25% of Total Performance Penalty or Credit</t>
  </si>
  <si>
    <t>Individual Group 3: Quality, Network Management and Delivery Standards 45% of Total Performance Penalty or Credit</t>
  </si>
  <si>
    <t>Group 4: Covered California Peformance Standards - Individual</t>
  </si>
  <si>
    <t>Maximum Credit Reduction</t>
  </si>
  <si>
    <t xml:space="preserve">Maximum Credit Reduction </t>
  </si>
  <si>
    <t>No Credit</t>
  </si>
  <si>
    <t>Reduction in Performance Credit</t>
  </si>
  <si>
    <t>90%-95%</t>
  </si>
  <si>
    <t>Total Participation Fee Penalty or Credit in Percentages</t>
  </si>
  <si>
    <t>Total Participation Fee Penalty or Credit in Dollars</t>
  </si>
  <si>
    <t>N/A</t>
  </si>
  <si>
    <t xml:space="preserve">Individual Group 2: Operational Performance Standards - 30% of Total Performance Penalty </t>
  </si>
  <si>
    <t>Total Participation Fee Penalty  in Percentages</t>
  </si>
  <si>
    <t>Total Participation Fee Penalty  in Dollars</t>
  </si>
  <si>
    <t>Note 1. Credit is based on 95% or greater resolved with 15 calendar days of receipt</t>
  </si>
  <si>
    <r>
      <t>&gt;95%</t>
    </r>
    <r>
      <rPr>
        <b/>
        <vertAlign val="superscript"/>
        <sz val="11"/>
        <color theme="1"/>
        <rFont val="Arial"/>
        <family val="2"/>
      </rPr>
      <t>1</t>
    </r>
  </si>
  <si>
    <t>Total Participation Fee Credit or Credit Reduction in Percentages</t>
  </si>
  <si>
    <t>Total Participation Fee  Credit or Credit Reduction in Dollars</t>
  </si>
  <si>
    <r>
      <rPr>
        <b/>
        <sz val="11"/>
        <color theme="1"/>
        <rFont val="Calibri"/>
        <family val="2"/>
        <scheme val="minor"/>
      </rPr>
      <t>Note 1. Reduction in Performance Credit is based on 95% or greater resolved in 15 calendar days of receip</t>
    </r>
    <r>
      <rPr>
        <sz val="11"/>
        <color theme="1"/>
        <rFont val="Calibri"/>
        <family val="2"/>
        <scheme val="minor"/>
      </rPr>
      <t>t</t>
    </r>
  </si>
  <si>
    <t>Total Participation Fee  Credit or Credit Reduction in Percentages</t>
  </si>
  <si>
    <t>90% - 95%</t>
  </si>
  <si>
    <t>Total Participation Fee Penalty or Credit  in Percentages</t>
  </si>
  <si>
    <t>Essential Community Providers - Article 3, Section 3.3.3</t>
  </si>
  <si>
    <t>Data Submission specific to contract Section 3.4.4 and Attach 7, Section 3.03</t>
  </si>
  <si>
    <t>Data Submission specific to contract Section 3..4.4 and Attach 7, Section 3.03</t>
  </si>
  <si>
    <t>Small Business Group 1: Customer Service Performance Standards - 62% of Total Performance Penalty or Credit</t>
  </si>
  <si>
    <t>Small Business Group 2: Operational Performance Standards - 38% of Total Performance Penalty or Credit</t>
  </si>
  <si>
    <t>Group 4: Covered California Peformance Standards - Small Business</t>
  </si>
  <si>
    <t>Complaint Resolution</t>
  </si>
  <si>
    <t>Quality Rating System (QRS) - Clinical Effectiveness; related to Attachment 7, Section 3.01.  Specific measures noted in Appendix 1 to this Attachment 14</t>
  </si>
  <si>
    <t>Note 2. Performance Measurement Standards at risk is 10% of Participation Fee which is $13.95 PMPM in 2016</t>
  </si>
  <si>
    <t>Note 2. Performance Measurement Standards at risk is 4.0% of Participation Fee which is $18.60 PMPM in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</si>
</sst>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7" formatCode="&quot;$&quot;#,##0.00_);\(&quot;$&quot;#,##0.00\)"/>
    <numFmt numFmtId="164" formatCode="0.0_);\(0.0\)"/>
    <numFmt numFmtId="165" formatCode="0.0%"/>
    <numFmt numFmtId="166" formatCode="0.000%"/>
    <numFmt numFmtId="167" formatCode="0.000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b/>
      <sz val="11"/>
      <color theme="1"/>
      <name val="Arial"/>
      <family val="2"/>
    </font>
    <font>
      <i/>
      <sz val="11"/>
      <color theme="1"/>
      <name val="Arial"/>
      <family val="2"/>
    </font>
    <font>
      <sz val="11"/>
      <color theme="1"/>
      <name val="Arial"/>
      <family val="2"/>
    </font>
    <font>
      <b/>
      <vertAlign val="superscript"/>
      <sz val="11"/>
      <color theme="1"/>
      <name val="Arial"/>
      <family val="2"/>
    </font>
    <font>
      <b/>
      <sz val="18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</fills>
  <borders count="3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20">
    <xf numFmtId="0" fontId="0" fillId="0" borderId="0" xfId="0"/>
    <xf numFmtId="164" fontId="2" fillId="0" borderId="0" xfId="0" quotePrefix="1" applyNumberFormat="1" applyFont="1" applyBorder="1" applyAlignment="1">
      <alignment horizontal="left" vertical="center"/>
    </xf>
    <xf numFmtId="165" fontId="2" fillId="0" borderId="0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0" fillId="0" borderId="0" xfId="0" applyBorder="1"/>
    <xf numFmtId="0" fontId="3" fillId="3" borderId="0" xfId="0" applyFont="1" applyFill="1" applyBorder="1" applyAlignment="1">
      <alignment vertical="center" wrapText="1"/>
    </xf>
    <xf numFmtId="0" fontId="3" fillId="0" borderId="0" xfId="0" applyFont="1" applyBorder="1" applyAlignment="1">
      <alignment vertical="center"/>
    </xf>
    <xf numFmtId="165" fontId="3" fillId="0" borderId="0" xfId="0" applyNumberFormat="1" applyFont="1" applyBorder="1" applyAlignment="1">
      <alignment horizontal="center" vertical="center"/>
    </xf>
    <xf numFmtId="7" fontId="3" fillId="0" borderId="0" xfId="0" applyNumberFormat="1" applyFont="1" applyBorder="1" applyAlignment="1">
      <alignment horizontal="center" vertical="center"/>
    </xf>
    <xf numFmtId="167" fontId="0" fillId="0" borderId="0" xfId="0" applyNumberFormat="1"/>
    <xf numFmtId="164" fontId="3" fillId="0" borderId="0" xfId="0" quotePrefix="1" applyNumberFormat="1" applyFont="1" applyBorder="1" applyAlignment="1">
      <alignment horizontal="left" vertical="center"/>
    </xf>
    <xf numFmtId="0" fontId="5" fillId="0" borderId="0" xfId="0" applyFont="1" applyBorder="1"/>
    <xf numFmtId="0" fontId="3" fillId="0" borderId="9" xfId="0" applyFont="1" applyBorder="1" applyAlignment="1">
      <alignment vertical="center"/>
    </xf>
    <xf numFmtId="0" fontId="3" fillId="0" borderId="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wrapText="1"/>
    </xf>
    <xf numFmtId="0" fontId="3" fillId="0" borderId="9" xfId="0" applyFont="1" applyBorder="1" applyAlignment="1">
      <alignment horizontal="center"/>
    </xf>
    <xf numFmtId="0" fontId="5" fillId="0" borderId="9" xfId="0" applyFont="1" applyBorder="1" applyAlignment="1">
      <alignment horizontal="center" vertical="center" wrapText="1"/>
    </xf>
    <xf numFmtId="165" fontId="5" fillId="0" borderId="9" xfId="1" applyNumberFormat="1" applyFont="1" applyBorder="1" applyAlignment="1">
      <alignment horizontal="center" vertical="center"/>
    </xf>
    <xf numFmtId="7" fontId="5" fillId="0" borderId="9" xfId="1" applyNumberFormat="1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9" xfId="0" quotePrefix="1" applyFont="1" applyBorder="1" applyAlignment="1">
      <alignment horizontal="center" vertical="center"/>
    </xf>
    <xf numFmtId="0" fontId="5" fillId="0" borderId="9" xfId="0" applyFont="1" applyBorder="1" applyAlignment="1">
      <alignment horizontal="left" vertical="center" wrapText="1"/>
    </xf>
    <xf numFmtId="0" fontId="5" fillId="0" borderId="9" xfId="0" applyFont="1" applyBorder="1" applyAlignment="1">
      <alignment vertical="center" wrapText="1"/>
    </xf>
    <xf numFmtId="0" fontId="5" fillId="0" borderId="9" xfId="0" applyFont="1" applyBorder="1" applyAlignment="1">
      <alignment vertical="center"/>
    </xf>
    <xf numFmtId="0" fontId="5" fillId="0" borderId="9" xfId="0" quotePrefix="1" applyFont="1" applyBorder="1" applyAlignment="1">
      <alignment horizontal="center" vertical="center" wrapText="1"/>
    </xf>
    <xf numFmtId="166" fontId="5" fillId="0" borderId="9" xfId="1" applyNumberFormat="1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 wrapText="1"/>
    </xf>
    <xf numFmtId="0" fontId="3" fillId="3" borderId="12" xfId="0" applyFont="1" applyFill="1" applyBorder="1" applyAlignment="1">
      <alignment vertical="center" wrapText="1"/>
    </xf>
    <xf numFmtId="0" fontId="3" fillId="0" borderId="13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165" fontId="3" fillId="0" borderId="17" xfId="0" applyNumberFormat="1" applyFont="1" applyBorder="1" applyAlignment="1">
      <alignment horizontal="center" vertical="center"/>
    </xf>
    <xf numFmtId="7" fontId="3" fillId="0" borderId="17" xfId="0" applyNumberFormat="1" applyFont="1" applyBorder="1" applyAlignment="1">
      <alignment horizontal="center" vertical="center"/>
    </xf>
    <xf numFmtId="0" fontId="3" fillId="0" borderId="17" xfId="0" applyFont="1" applyBorder="1" applyAlignment="1">
      <alignment vertical="center"/>
    </xf>
    <xf numFmtId="0" fontId="3" fillId="0" borderId="18" xfId="0" applyFont="1" applyBorder="1" applyAlignment="1">
      <alignment vertical="center"/>
    </xf>
    <xf numFmtId="0" fontId="3" fillId="3" borderId="15" xfId="0" applyFont="1" applyFill="1" applyBorder="1" applyAlignment="1">
      <alignment vertical="center" wrapText="1"/>
    </xf>
    <xf numFmtId="0" fontId="5" fillId="0" borderId="14" xfId="0" applyFont="1" applyBorder="1" applyAlignment="1">
      <alignment horizontal="center" vertical="center" wrapText="1"/>
    </xf>
    <xf numFmtId="165" fontId="5" fillId="0" borderId="14" xfId="1" applyNumberFormat="1" applyFont="1" applyBorder="1" applyAlignment="1">
      <alignment horizontal="center" vertical="center"/>
    </xf>
    <xf numFmtId="7" fontId="5" fillId="0" borderId="14" xfId="1" applyNumberFormat="1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4" xfId="0" quotePrefix="1" applyFont="1" applyBorder="1" applyAlignment="1">
      <alignment horizontal="center" vertical="center"/>
    </xf>
    <xf numFmtId="0" fontId="5" fillId="0" borderId="14" xfId="0" applyFont="1" applyBorder="1" applyAlignment="1">
      <alignment vertical="center" wrapText="1"/>
    </xf>
    <xf numFmtId="0" fontId="5" fillId="0" borderId="14" xfId="0" quotePrefix="1" applyFont="1" applyBorder="1" applyAlignment="1">
      <alignment horizontal="center" vertical="center" wrapText="1"/>
    </xf>
    <xf numFmtId="165" fontId="3" fillId="0" borderId="19" xfId="0" applyNumberFormat="1" applyFont="1" applyBorder="1" applyAlignment="1">
      <alignment horizontal="center" vertical="center"/>
    </xf>
    <xf numFmtId="7" fontId="3" fillId="0" borderId="19" xfId="0" applyNumberFormat="1" applyFont="1" applyBorder="1" applyAlignment="1">
      <alignment horizontal="center" vertical="center"/>
    </xf>
    <xf numFmtId="0" fontId="3" fillId="0" borderId="19" xfId="0" applyFont="1" applyBorder="1" applyAlignment="1">
      <alignment vertical="center"/>
    </xf>
    <xf numFmtId="0" fontId="3" fillId="0" borderId="20" xfId="0" applyFont="1" applyBorder="1" applyAlignment="1">
      <alignment vertical="center"/>
    </xf>
    <xf numFmtId="166" fontId="5" fillId="0" borderId="14" xfId="1" applyNumberFormat="1" applyFont="1" applyBorder="1" applyAlignment="1">
      <alignment horizontal="center" vertical="center"/>
    </xf>
    <xf numFmtId="165" fontId="3" fillId="0" borderId="22" xfId="0" applyNumberFormat="1" applyFont="1" applyBorder="1" applyAlignment="1">
      <alignment horizontal="center" vertical="center"/>
    </xf>
    <xf numFmtId="7" fontId="3" fillId="0" borderId="22" xfId="0" applyNumberFormat="1" applyFont="1" applyBorder="1" applyAlignment="1">
      <alignment horizontal="center" vertical="center"/>
    </xf>
    <xf numFmtId="0" fontId="3" fillId="0" borderId="22" xfId="0" applyFont="1" applyBorder="1" applyAlignment="1">
      <alignment vertical="center"/>
    </xf>
    <xf numFmtId="0" fontId="3" fillId="0" borderId="23" xfId="0" applyFont="1" applyBorder="1" applyAlignment="1">
      <alignment vertical="center"/>
    </xf>
    <xf numFmtId="165" fontId="3" fillId="0" borderId="25" xfId="0" applyNumberFormat="1" applyFont="1" applyBorder="1" applyAlignment="1">
      <alignment horizontal="center" vertical="center"/>
    </xf>
    <xf numFmtId="7" fontId="3" fillId="0" borderId="25" xfId="0" applyNumberFormat="1" applyFont="1" applyBorder="1" applyAlignment="1">
      <alignment horizontal="center" vertical="center"/>
    </xf>
    <xf numFmtId="0" fontId="3" fillId="0" borderId="25" xfId="0" applyFont="1" applyBorder="1" applyAlignment="1">
      <alignment vertical="center"/>
    </xf>
    <xf numFmtId="0" fontId="3" fillId="0" borderId="26" xfId="0" applyFont="1" applyBorder="1" applyAlignment="1">
      <alignment vertical="center"/>
    </xf>
    <xf numFmtId="0" fontId="3" fillId="0" borderId="0" xfId="0" applyFont="1" applyBorder="1"/>
    <xf numFmtId="0" fontId="8" fillId="0" borderId="0" xfId="0" applyFont="1" applyBorder="1"/>
    <xf numFmtId="0" fontId="0" fillId="0" borderId="0" xfId="0" applyFont="1"/>
    <xf numFmtId="0" fontId="3" fillId="3" borderId="27" xfId="0" applyFont="1" applyFill="1" applyBorder="1" applyAlignment="1">
      <alignment vertical="center" wrapText="1"/>
    </xf>
    <xf numFmtId="0" fontId="3" fillId="3" borderId="29" xfId="0" applyFont="1" applyFill="1" applyBorder="1" applyAlignment="1">
      <alignment vertical="center" wrapText="1"/>
    </xf>
    <xf numFmtId="0" fontId="3" fillId="0" borderId="31" xfId="0" applyFont="1" applyBorder="1" applyAlignment="1">
      <alignment vertical="center"/>
    </xf>
    <xf numFmtId="0" fontId="3" fillId="0" borderId="30" xfId="0" applyFont="1" applyBorder="1" applyAlignment="1">
      <alignment horizontal="center"/>
    </xf>
    <xf numFmtId="0" fontId="5" fillId="0" borderId="32" xfId="0" quotePrefix="1" applyFont="1" applyBorder="1" applyAlignment="1">
      <alignment horizontal="left" vertical="center"/>
    </xf>
    <xf numFmtId="0" fontId="5" fillId="0" borderId="30" xfId="0" applyFont="1" applyBorder="1" applyAlignment="1">
      <alignment horizontal="center" vertical="center"/>
    </xf>
    <xf numFmtId="164" fontId="5" fillId="0" borderId="32" xfId="0" quotePrefix="1" applyNumberFormat="1" applyFont="1" applyBorder="1" applyAlignment="1">
      <alignment horizontal="left" vertical="center"/>
    </xf>
    <xf numFmtId="164" fontId="5" fillId="0" borderId="33" xfId="0" quotePrefix="1" applyNumberFormat="1" applyFont="1" applyBorder="1" applyAlignment="1">
      <alignment horizontal="left" vertical="center"/>
    </xf>
    <xf numFmtId="0" fontId="5" fillId="0" borderId="34" xfId="0" applyFont="1" applyBorder="1" applyAlignment="1">
      <alignment horizontal="center" vertical="center"/>
    </xf>
    <xf numFmtId="0" fontId="3" fillId="0" borderId="32" xfId="0" applyFont="1" applyBorder="1" applyAlignment="1">
      <alignment vertical="center"/>
    </xf>
    <xf numFmtId="165" fontId="5" fillId="0" borderId="30" xfId="1" applyNumberFormat="1" applyFont="1" applyBorder="1" applyAlignment="1">
      <alignment horizontal="center" vertical="center"/>
    </xf>
    <xf numFmtId="0" fontId="5" fillId="0" borderId="30" xfId="0" applyFont="1" applyBorder="1" applyAlignment="1">
      <alignment horizontal="center" vertical="center" wrapText="1"/>
    </xf>
    <xf numFmtId="0" fontId="5" fillId="0" borderId="34" xfId="0" applyFont="1" applyBorder="1" applyAlignment="1">
      <alignment horizontal="center" vertical="center" wrapText="1"/>
    </xf>
    <xf numFmtId="0" fontId="3" fillId="0" borderId="30" xfId="0" applyFont="1" applyBorder="1" applyAlignment="1">
      <alignment horizontal="center" wrapText="1"/>
    </xf>
    <xf numFmtId="0" fontId="3" fillId="3" borderId="1" xfId="0" applyFont="1" applyFill="1" applyBorder="1" applyAlignment="1">
      <alignment vertical="center" wrapText="1"/>
    </xf>
    <xf numFmtId="164" fontId="5" fillId="0" borderId="24" xfId="0" quotePrefix="1" applyNumberFormat="1" applyFont="1" applyBorder="1" applyAlignment="1">
      <alignment horizontal="left" vertical="center"/>
    </xf>
    <xf numFmtId="0" fontId="5" fillId="0" borderId="35" xfId="0" applyFont="1" applyBorder="1" applyAlignment="1">
      <alignment horizontal="center" vertical="center" wrapText="1"/>
    </xf>
    <xf numFmtId="7" fontId="5" fillId="0" borderId="25" xfId="1" applyNumberFormat="1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/>
    </xf>
    <xf numFmtId="0" fontId="5" fillId="0" borderId="25" xfId="0" quotePrefix="1" applyFont="1" applyBorder="1" applyAlignment="1">
      <alignment horizontal="center" vertical="center"/>
    </xf>
    <xf numFmtId="0" fontId="5" fillId="0" borderId="26" xfId="0" applyFont="1" applyBorder="1" applyAlignment="1">
      <alignment horizontal="center" vertical="center"/>
    </xf>
    <xf numFmtId="165" fontId="3" fillId="3" borderId="22" xfId="0" applyNumberFormat="1" applyFont="1" applyFill="1" applyBorder="1" applyAlignment="1">
      <alignment horizontal="center" vertical="center"/>
    </xf>
    <xf numFmtId="165" fontId="3" fillId="3" borderId="25" xfId="0" applyNumberFormat="1" applyFont="1" applyFill="1" applyBorder="1" applyAlignment="1">
      <alignment horizontal="center" vertical="center"/>
    </xf>
    <xf numFmtId="0" fontId="0" fillId="0" borderId="0" xfId="0" applyFont="1" applyBorder="1"/>
    <xf numFmtId="0" fontId="3" fillId="0" borderId="18" xfId="0" applyFont="1" applyBorder="1" applyAlignment="1">
      <alignment horizontal="center" vertical="center"/>
    </xf>
    <xf numFmtId="7" fontId="0" fillId="0" borderId="0" xfId="0" applyNumberFormat="1" applyBorder="1"/>
    <xf numFmtId="0" fontId="4" fillId="0" borderId="11" xfId="0" applyFont="1" applyBorder="1" applyAlignment="1">
      <alignment horizontal="center" wrapText="1"/>
    </xf>
    <xf numFmtId="0" fontId="4" fillId="0" borderId="9" xfId="0" applyFont="1" applyBorder="1" applyAlignment="1">
      <alignment horizontal="center" wrapText="1"/>
    </xf>
    <xf numFmtId="0" fontId="3" fillId="0" borderId="11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30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0" borderId="16" xfId="0" applyFont="1" applyBorder="1" applyAlignment="1">
      <alignment horizontal="left" vertical="center"/>
    </xf>
    <xf numFmtId="0" fontId="3" fillId="0" borderId="17" xfId="0" applyFont="1" applyBorder="1" applyAlignment="1">
      <alignment horizontal="left" vertical="center"/>
    </xf>
    <xf numFmtId="0" fontId="3" fillId="3" borderId="31" xfId="0" applyFont="1" applyFill="1" applyBorder="1" applyAlignment="1">
      <alignment horizontal="left" vertical="center"/>
    </xf>
    <xf numFmtId="0" fontId="3" fillId="3" borderId="11" xfId="0" applyFont="1" applyFill="1" applyBorder="1" applyAlignment="1">
      <alignment horizontal="left" vertical="center"/>
    </xf>
    <xf numFmtId="0" fontId="3" fillId="3" borderId="32" xfId="0" applyFont="1" applyFill="1" applyBorder="1" applyAlignment="1">
      <alignment horizontal="left" vertical="center"/>
    </xf>
    <xf numFmtId="0" fontId="3" fillId="3" borderId="9" xfId="0" applyFont="1" applyFill="1" applyBorder="1" applyAlignment="1">
      <alignment horizontal="left" vertical="center"/>
    </xf>
    <xf numFmtId="164" fontId="3" fillId="0" borderId="7" xfId="0" quotePrefix="1" applyNumberFormat="1" applyFont="1" applyBorder="1" applyAlignment="1">
      <alignment horizontal="left" vertical="center"/>
    </xf>
    <xf numFmtId="164" fontId="3" fillId="0" borderId="36" xfId="0" quotePrefix="1" applyNumberFormat="1" applyFont="1" applyBorder="1" applyAlignment="1">
      <alignment horizontal="left" vertical="center"/>
    </xf>
    <xf numFmtId="164" fontId="3" fillId="0" borderId="16" xfId="0" quotePrefix="1" applyNumberFormat="1" applyFont="1" applyBorder="1" applyAlignment="1">
      <alignment horizontal="left" vertical="center"/>
    </xf>
    <xf numFmtId="164" fontId="3" fillId="0" borderId="17" xfId="0" quotePrefix="1" applyNumberFormat="1" applyFont="1" applyBorder="1" applyAlignment="1">
      <alignment horizontal="left" vertical="center"/>
    </xf>
    <xf numFmtId="165" fontId="5" fillId="2" borderId="9" xfId="1" applyNumberFormat="1" applyFont="1" applyFill="1" applyBorder="1" applyAlignment="1">
      <alignment horizontal="center" vertical="center"/>
    </xf>
    <xf numFmtId="165" fontId="5" fillId="2" borderId="30" xfId="1" applyNumberFormat="1" applyFont="1" applyFill="1" applyBorder="1" applyAlignment="1">
      <alignment horizontal="center" vertical="center"/>
    </xf>
    <xf numFmtId="164" fontId="3" fillId="0" borderId="8" xfId="0" quotePrefix="1" applyNumberFormat="1" applyFont="1" applyBorder="1" applyAlignment="1">
      <alignment horizontal="left" vertical="center"/>
    </xf>
    <xf numFmtId="164" fontId="3" fillId="0" borderId="21" xfId="0" quotePrefix="1" applyNumberFormat="1" applyFont="1" applyBorder="1" applyAlignment="1">
      <alignment horizontal="left" vertical="center"/>
    </xf>
    <xf numFmtId="164" fontId="3" fillId="0" borderId="22" xfId="0" quotePrefix="1" applyNumberFormat="1" applyFont="1" applyBorder="1" applyAlignment="1">
      <alignment horizontal="left" vertical="center"/>
    </xf>
    <xf numFmtId="0" fontId="3" fillId="3" borderId="27" xfId="0" applyFont="1" applyFill="1" applyBorder="1" applyAlignment="1">
      <alignment horizontal="center" vertical="center" wrapText="1"/>
    </xf>
    <xf numFmtId="0" fontId="3" fillId="3" borderId="15" xfId="0" applyFont="1" applyFill="1" applyBorder="1" applyAlignment="1">
      <alignment horizontal="center" vertical="center" wrapText="1"/>
    </xf>
    <xf numFmtId="0" fontId="3" fillId="3" borderId="29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7" fillId="4" borderId="0" xfId="0" applyFont="1" applyFill="1" applyAlignment="1">
      <alignment horizontal="center"/>
    </xf>
    <xf numFmtId="0" fontId="3" fillId="0" borderId="24" xfId="0" applyFont="1" applyBorder="1" applyAlignment="1">
      <alignment horizontal="left" vertical="center"/>
    </xf>
    <xf numFmtId="0" fontId="3" fillId="0" borderId="25" xfId="0" applyFont="1" applyBorder="1" applyAlignment="1">
      <alignment horizontal="left" vertical="center"/>
    </xf>
    <xf numFmtId="0" fontId="4" fillId="0" borderId="12" xfId="0" applyFont="1" applyBorder="1" applyAlignment="1">
      <alignment horizontal="center" wrapText="1"/>
    </xf>
    <xf numFmtId="0" fontId="4" fillId="0" borderId="10" xfId="0" applyFont="1" applyBorder="1" applyAlignment="1">
      <alignment horizontal="center" wrapText="1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V60"/>
  <sheetViews>
    <sheetView showGridLines="0" tabSelected="1" view="pageBreakPreview" topLeftCell="A31" zoomScale="60" zoomScaleNormal="80" workbookViewId="0">
      <selection activeCell="L41" sqref="L41:T41"/>
    </sheetView>
  </sheetViews>
  <sheetFormatPr defaultRowHeight="15" x14ac:dyDescent="0.25"/>
  <cols>
    <col min="1" max="1" width="3" customWidth="1"/>
    <col min="2" max="2" width="6.7109375" customWidth="1"/>
    <col min="3" max="3" width="47.42578125" customWidth="1"/>
    <col min="4" max="4" width="13.42578125" bestFit="1" customWidth="1"/>
    <col min="5" max="5" width="22" bestFit="1" customWidth="1"/>
    <col min="6" max="6" width="13.85546875" customWidth="1"/>
    <col min="7" max="7" width="22" bestFit="1" customWidth="1"/>
    <col min="8" max="8" width="13.42578125" bestFit="1" customWidth="1"/>
    <col min="9" max="9" width="16.28515625" bestFit="1" customWidth="1"/>
    <col min="10" max="10" width="29.42578125" customWidth="1"/>
    <col min="12" max="12" width="6.7109375" customWidth="1"/>
    <col min="13" max="13" width="47.42578125" customWidth="1"/>
    <col min="14" max="14" width="13.42578125" customWidth="1"/>
    <col min="15" max="15" width="22" bestFit="1" customWidth="1"/>
    <col min="16" max="16" width="13.85546875" customWidth="1"/>
    <col min="17" max="17" width="22" bestFit="1" customWidth="1"/>
    <col min="18" max="18" width="13.42578125" bestFit="1" customWidth="1"/>
    <col min="19" max="19" width="16.28515625" bestFit="1" customWidth="1"/>
    <col min="20" max="20" width="32.85546875" customWidth="1"/>
  </cols>
  <sheetData>
    <row r="2" spans="2:22" ht="23.25" x14ac:dyDescent="0.35">
      <c r="B2" s="115" t="s">
        <v>24</v>
      </c>
      <c r="C2" s="115"/>
      <c r="D2" s="115"/>
      <c r="E2" s="115"/>
      <c r="F2" s="115"/>
      <c r="G2" s="115"/>
      <c r="H2" s="115"/>
      <c r="I2" s="115"/>
      <c r="J2" s="115"/>
      <c r="L2" s="115" t="s">
        <v>62</v>
      </c>
      <c r="M2" s="115"/>
      <c r="N2" s="115"/>
      <c r="O2" s="115"/>
      <c r="P2" s="115"/>
      <c r="Q2" s="115"/>
      <c r="R2" s="115"/>
      <c r="S2" s="115"/>
      <c r="T2" s="115"/>
    </row>
    <row r="3" spans="2:22" ht="15.75" thickBot="1" x14ac:dyDescent="0.3"/>
    <row r="4" spans="2:22" ht="15" customHeight="1" x14ac:dyDescent="0.25">
      <c r="B4" s="90" t="s">
        <v>65</v>
      </c>
      <c r="C4" s="91"/>
      <c r="D4" s="91"/>
      <c r="E4" s="91"/>
      <c r="F4" s="91"/>
      <c r="G4" s="91"/>
      <c r="H4" s="91"/>
      <c r="I4" s="91"/>
      <c r="J4" s="92"/>
      <c r="L4" s="90" t="s">
        <v>90</v>
      </c>
      <c r="M4" s="91"/>
      <c r="N4" s="91"/>
      <c r="O4" s="91"/>
      <c r="P4" s="91"/>
      <c r="Q4" s="91"/>
      <c r="R4" s="91"/>
      <c r="S4" s="91"/>
      <c r="T4" s="92"/>
    </row>
    <row r="5" spans="2:22" ht="15.75" thickBot="1" x14ac:dyDescent="0.3">
      <c r="B5" s="93"/>
      <c r="C5" s="94"/>
      <c r="D5" s="94"/>
      <c r="E5" s="94"/>
      <c r="F5" s="94"/>
      <c r="G5" s="94"/>
      <c r="H5" s="94"/>
      <c r="I5" s="94"/>
      <c r="J5" s="95"/>
      <c r="L5" s="93"/>
      <c r="M5" s="94"/>
      <c r="N5" s="94"/>
      <c r="O5" s="94"/>
      <c r="P5" s="94"/>
      <c r="Q5" s="94"/>
      <c r="R5" s="94"/>
      <c r="S5" s="94"/>
      <c r="T5" s="95"/>
      <c r="V5" s="9"/>
    </row>
    <row r="6" spans="2:22" ht="21" customHeight="1" x14ac:dyDescent="0.25">
      <c r="B6" s="58"/>
      <c r="C6" s="34"/>
      <c r="D6" s="118" t="s">
        <v>73</v>
      </c>
      <c r="E6" s="84"/>
      <c r="F6" s="84" t="s">
        <v>74</v>
      </c>
      <c r="G6" s="84"/>
      <c r="H6" s="86" t="s">
        <v>10</v>
      </c>
      <c r="I6" s="86"/>
      <c r="J6" s="87"/>
      <c r="L6" s="72"/>
      <c r="M6" s="5"/>
      <c r="N6" s="84" t="s">
        <v>86</v>
      </c>
      <c r="O6" s="84"/>
      <c r="P6" s="84" t="s">
        <v>74</v>
      </c>
      <c r="Q6" s="84"/>
      <c r="R6" s="86" t="s">
        <v>10</v>
      </c>
      <c r="S6" s="86"/>
      <c r="T6" s="87"/>
      <c r="V6" s="9"/>
    </row>
    <row r="7" spans="2:22" ht="28.5" customHeight="1" x14ac:dyDescent="0.25">
      <c r="B7" s="59"/>
      <c r="C7" s="27"/>
      <c r="D7" s="119"/>
      <c r="E7" s="85"/>
      <c r="F7" s="85"/>
      <c r="G7" s="85"/>
      <c r="H7" s="88"/>
      <c r="I7" s="88"/>
      <c r="J7" s="89"/>
      <c r="L7" s="59"/>
      <c r="M7" s="5"/>
      <c r="N7" s="85"/>
      <c r="O7" s="85"/>
      <c r="P7" s="85"/>
      <c r="Q7" s="85"/>
      <c r="R7" s="88"/>
      <c r="S7" s="88"/>
      <c r="T7" s="89"/>
    </row>
    <row r="8" spans="2:22" ht="42.75" customHeight="1" x14ac:dyDescent="0.25">
      <c r="B8" s="60" t="s">
        <v>31</v>
      </c>
      <c r="C8" s="26" t="s">
        <v>32</v>
      </c>
      <c r="D8" s="14" t="s">
        <v>8</v>
      </c>
      <c r="E8" s="14" t="s">
        <v>9</v>
      </c>
      <c r="F8" s="14" t="s">
        <v>8</v>
      </c>
      <c r="G8" s="14" t="s">
        <v>9</v>
      </c>
      <c r="H8" s="14" t="s">
        <v>8</v>
      </c>
      <c r="I8" s="15" t="s">
        <v>6</v>
      </c>
      <c r="J8" s="61" t="s">
        <v>7</v>
      </c>
      <c r="L8" s="67" t="s">
        <v>31</v>
      </c>
      <c r="M8" s="13" t="s">
        <v>32</v>
      </c>
      <c r="N8" s="14" t="s">
        <v>8</v>
      </c>
      <c r="O8" s="14" t="s">
        <v>9</v>
      </c>
      <c r="P8" s="14" t="s">
        <v>8</v>
      </c>
      <c r="Q8" s="14" t="s">
        <v>9</v>
      </c>
      <c r="R8" s="14" t="s">
        <v>8</v>
      </c>
      <c r="S8" s="15" t="s">
        <v>6</v>
      </c>
      <c r="T8" s="61" t="s">
        <v>7</v>
      </c>
    </row>
    <row r="9" spans="2:22" ht="33" customHeight="1" x14ac:dyDescent="0.25">
      <c r="B9" s="62">
        <v>1.1000000000000001</v>
      </c>
      <c r="C9" s="16" t="s">
        <v>26</v>
      </c>
      <c r="D9" s="106" t="s">
        <v>33</v>
      </c>
      <c r="E9" s="106"/>
      <c r="F9" s="106"/>
      <c r="G9" s="106"/>
      <c r="H9" s="106"/>
      <c r="I9" s="106"/>
      <c r="J9" s="107"/>
      <c r="L9" s="62">
        <v>1.1000000000000001</v>
      </c>
      <c r="M9" s="16" t="s">
        <v>26</v>
      </c>
      <c r="N9" s="106" t="s">
        <v>33</v>
      </c>
      <c r="O9" s="106"/>
      <c r="P9" s="106"/>
      <c r="Q9" s="106"/>
      <c r="R9" s="106"/>
      <c r="S9" s="106"/>
      <c r="T9" s="107"/>
    </row>
    <row r="10" spans="2:22" ht="33" customHeight="1" x14ac:dyDescent="0.25">
      <c r="B10" s="62">
        <v>1.2</v>
      </c>
      <c r="C10" s="16" t="s">
        <v>27</v>
      </c>
      <c r="D10" s="106"/>
      <c r="E10" s="106"/>
      <c r="F10" s="106"/>
      <c r="G10" s="106"/>
      <c r="H10" s="106"/>
      <c r="I10" s="106"/>
      <c r="J10" s="107"/>
      <c r="L10" s="62">
        <v>1.2</v>
      </c>
      <c r="M10" s="16" t="s">
        <v>27</v>
      </c>
      <c r="N10" s="106"/>
      <c r="O10" s="106"/>
      <c r="P10" s="106"/>
      <c r="Q10" s="106"/>
      <c r="R10" s="106"/>
      <c r="S10" s="106"/>
      <c r="T10" s="107"/>
    </row>
    <row r="11" spans="2:22" ht="33" customHeight="1" x14ac:dyDescent="0.25">
      <c r="B11" s="62">
        <v>1.3</v>
      </c>
      <c r="C11" s="16" t="s">
        <v>12</v>
      </c>
      <c r="D11" s="17">
        <v>-5.000000000000001E-3</v>
      </c>
      <c r="E11" s="17">
        <v>5.000000000000001E-3</v>
      </c>
      <c r="F11" s="18">
        <v>-6.9750000000000006E-2</v>
      </c>
      <c r="G11" s="18">
        <v>6.9750000000000006E-2</v>
      </c>
      <c r="H11" s="19" t="s">
        <v>3</v>
      </c>
      <c r="I11" s="20" t="s">
        <v>4</v>
      </c>
      <c r="J11" s="63" t="s">
        <v>5</v>
      </c>
      <c r="L11" s="62">
        <v>1.3</v>
      </c>
      <c r="M11" s="16" t="s">
        <v>12</v>
      </c>
      <c r="N11" s="17">
        <v>-5.000000000000001E-3</v>
      </c>
      <c r="O11" s="17">
        <v>5.000000000000001E-3</v>
      </c>
      <c r="P11" s="18">
        <v>-9.3000000000000027E-2</v>
      </c>
      <c r="Q11" s="18">
        <v>9.3000000000000027E-2</v>
      </c>
      <c r="R11" s="19" t="s">
        <v>3</v>
      </c>
      <c r="S11" s="20" t="s">
        <v>4</v>
      </c>
      <c r="T11" s="63" t="s">
        <v>5</v>
      </c>
    </row>
    <row r="12" spans="2:22" ht="33" customHeight="1" x14ac:dyDescent="0.25">
      <c r="B12" s="64" t="s">
        <v>1</v>
      </c>
      <c r="C12" s="16" t="s">
        <v>11</v>
      </c>
      <c r="D12" s="17">
        <v>-5.000000000000001E-3</v>
      </c>
      <c r="E12" s="17">
        <v>5.000000000000001E-3</v>
      </c>
      <c r="F12" s="18">
        <v>-6.9750000000000006E-2</v>
      </c>
      <c r="G12" s="18">
        <v>6.9750000000000006E-2</v>
      </c>
      <c r="H12" s="19" t="s">
        <v>13</v>
      </c>
      <c r="I12" s="20" t="s">
        <v>14</v>
      </c>
      <c r="J12" s="63" t="s">
        <v>15</v>
      </c>
      <c r="L12" s="64" t="s">
        <v>1</v>
      </c>
      <c r="M12" s="16" t="s">
        <v>11</v>
      </c>
      <c r="N12" s="17">
        <v>-5.000000000000001E-3</v>
      </c>
      <c r="O12" s="17">
        <v>5.000000000000001E-3</v>
      </c>
      <c r="P12" s="18">
        <v>-9.3000000000000027E-2</v>
      </c>
      <c r="Q12" s="18">
        <v>9.3000000000000027E-2</v>
      </c>
      <c r="R12" s="19" t="s">
        <v>13</v>
      </c>
      <c r="S12" s="20" t="s">
        <v>14</v>
      </c>
      <c r="T12" s="63" t="s">
        <v>15</v>
      </c>
    </row>
    <row r="13" spans="2:22" ht="33" customHeight="1" x14ac:dyDescent="0.25">
      <c r="B13" s="64" t="s">
        <v>2</v>
      </c>
      <c r="C13" s="16" t="s">
        <v>16</v>
      </c>
      <c r="D13" s="17">
        <v>-5.000000000000001E-3</v>
      </c>
      <c r="E13" s="17">
        <v>5.000000000000001E-3</v>
      </c>
      <c r="F13" s="18">
        <v>-6.9750000000000006E-2</v>
      </c>
      <c r="G13" s="18">
        <v>6.9750000000000006E-2</v>
      </c>
      <c r="H13" s="19" t="s">
        <v>17</v>
      </c>
      <c r="I13" s="20" t="s">
        <v>18</v>
      </c>
      <c r="J13" s="63" t="s">
        <v>19</v>
      </c>
      <c r="L13" s="64" t="s">
        <v>2</v>
      </c>
      <c r="M13" s="16" t="s">
        <v>16</v>
      </c>
      <c r="N13" s="17">
        <v>-5.000000000000001E-3</v>
      </c>
      <c r="O13" s="17">
        <v>5.000000000000001E-3</v>
      </c>
      <c r="P13" s="18">
        <v>-9.3000000000000027E-2</v>
      </c>
      <c r="Q13" s="18">
        <v>9.3000000000000027E-2</v>
      </c>
      <c r="R13" s="19" t="s">
        <v>17</v>
      </c>
      <c r="S13" s="20" t="s">
        <v>18</v>
      </c>
      <c r="T13" s="63" t="s">
        <v>19</v>
      </c>
    </row>
    <row r="14" spans="2:22" ht="33" customHeight="1" x14ac:dyDescent="0.25">
      <c r="B14" s="64" t="s">
        <v>28</v>
      </c>
      <c r="C14" s="16" t="s">
        <v>20</v>
      </c>
      <c r="D14" s="17">
        <v>-5.000000000000001E-3</v>
      </c>
      <c r="E14" s="17">
        <v>5.000000000000001E-3</v>
      </c>
      <c r="F14" s="18">
        <v>-6.9750000000000006E-2</v>
      </c>
      <c r="G14" s="18">
        <v>6.9750000000000006E-2</v>
      </c>
      <c r="H14" s="19" t="s">
        <v>22</v>
      </c>
      <c r="I14" s="20" t="s">
        <v>19</v>
      </c>
      <c r="J14" s="63" t="s">
        <v>80</v>
      </c>
      <c r="L14" s="64" t="s">
        <v>28</v>
      </c>
      <c r="M14" s="16" t="s">
        <v>20</v>
      </c>
      <c r="N14" s="17">
        <v>-5.000000000000001E-3</v>
      </c>
      <c r="O14" s="17">
        <v>5.000000000000001E-3</v>
      </c>
      <c r="P14" s="18">
        <v>-9.3000000000000027E-2</v>
      </c>
      <c r="Q14" s="18">
        <v>9.3000000000000027E-2</v>
      </c>
      <c r="R14" s="19" t="s">
        <v>22</v>
      </c>
      <c r="S14" s="20" t="s">
        <v>19</v>
      </c>
      <c r="T14" s="63" t="s">
        <v>80</v>
      </c>
    </row>
    <row r="15" spans="2:22" ht="33" customHeight="1" x14ac:dyDescent="0.25">
      <c r="B15" s="62">
        <v>1.7</v>
      </c>
      <c r="C15" s="16" t="s">
        <v>30</v>
      </c>
      <c r="D15" s="106" t="s">
        <v>34</v>
      </c>
      <c r="E15" s="106"/>
      <c r="F15" s="106"/>
      <c r="G15" s="106"/>
      <c r="H15" s="106"/>
      <c r="I15" s="106"/>
      <c r="J15" s="107"/>
      <c r="L15" s="62">
        <v>1.7</v>
      </c>
      <c r="M15" s="16" t="s">
        <v>30</v>
      </c>
      <c r="N15" s="106" t="s">
        <v>34</v>
      </c>
      <c r="O15" s="106"/>
      <c r="P15" s="106"/>
      <c r="Q15" s="106"/>
      <c r="R15" s="106"/>
      <c r="S15" s="106"/>
      <c r="T15" s="107"/>
    </row>
    <row r="16" spans="2:22" ht="33" customHeight="1" thickBot="1" x14ac:dyDescent="0.3">
      <c r="B16" s="65" t="s">
        <v>29</v>
      </c>
      <c r="C16" s="35" t="s">
        <v>44</v>
      </c>
      <c r="D16" s="36">
        <v>-5.000000000000001E-3</v>
      </c>
      <c r="E16" s="36">
        <v>5.000000000000001E-3</v>
      </c>
      <c r="F16" s="37">
        <v>-6.9750000000000006E-2</v>
      </c>
      <c r="G16" s="37">
        <v>6.9750000000000006E-2</v>
      </c>
      <c r="H16" s="38" t="s">
        <v>48</v>
      </c>
      <c r="I16" s="39" t="s">
        <v>72</v>
      </c>
      <c r="J16" s="66" t="s">
        <v>19</v>
      </c>
      <c r="L16" s="65" t="s">
        <v>29</v>
      </c>
      <c r="M16" s="35" t="s">
        <v>44</v>
      </c>
      <c r="N16" s="36">
        <v>-5.000000000000001E-3</v>
      </c>
      <c r="O16" s="36">
        <v>5.000000000000001E-3</v>
      </c>
      <c r="P16" s="37">
        <v>-9.3000000000000027E-2</v>
      </c>
      <c r="Q16" s="37">
        <v>9.3000000000000027E-2</v>
      </c>
      <c r="R16" s="38" t="s">
        <v>48</v>
      </c>
      <c r="S16" s="39" t="s">
        <v>85</v>
      </c>
      <c r="T16" s="66" t="s">
        <v>19</v>
      </c>
    </row>
    <row r="17" spans="2:21" ht="33" customHeight="1" thickBot="1" x14ac:dyDescent="0.3">
      <c r="B17" s="104" t="s">
        <v>21</v>
      </c>
      <c r="C17" s="105"/>
      <c r="D17" s="30">
        <v>-2.5000000000000005E-2</v>
      </c>
      <c r="E17" s="30">
        <v>2.5000000000000005E-2</v>
      </c>
      <c r="F17" s="31">
        <v>-0.34875</v>
      </c>
      <c r="G17" s="31">
        <v>0.34875</v>
      </c>
      <c r="H17" s="32"/>
      <c r="I17" s="32"/>
      <c r="J17" s="33"/>
      <c r="L17" s="102" t="s">
        <v>21</v>
      </c>
      <c r="M17" s="108"/>
      <c r="N17" s="30">
        <v>-2.5000000000000005E-2</v>
      </c>
      <c r="O17" s="30">
        <v>2.5000000000000005E-2</v>
      </c>
      <c r="P17" s="31">
        <v>-0.45</v>
      </c>
      <c r="Q17" s="31">
        <v>0.45</v>
      </c>
      <c r="R17" s="32"/>
      <c r="S17" s="32"/>
      <c r="T17" s="33"/>
    </row>
    <row r="18" spans="2:21" ht="19.5" customHeight="1" x14ac:dyDescent="0.25">
      <c r="B18" s="10"/>
      <c r="C18" s="10"/>
      <c r="D18" s="7"/>
      <c r="E18" s="7"/>
      <c r="F18" s="8"/>
      <c r="G18" s="8"/>
      <c r="H18" s="6"/>
      <c r="I18" s="6"/>
      <c r="J18" s="6"/>
      <c r="L18" s="10"/>
      <c r="M18" s="10"/>
      <c r="N18" s="7"/>
      <c r="O18" s="7"/>
      <c r="P18" s="8"/>
      <c r="Q18" s="8"/>
      <c r="R18" s="6"/>
      <c r="S18" s="6"/>
      <c r="T18" s="6"/>
    </row>
    <row r="19" spans="2:21" ht="15.75" thickBot="1" x14ac:dyDescent="0.3">
      <c r="B19" s="1" t="s">
        <v>79</v>
      </c>
      <c r="C19" s="1"/>
      <c r="D19" s="2"/>
      <c r="E19" s="2"/>
      <c r="F19" s="2"/>
      <c r="G19" s="2"/>
      <c r="H19" s="3"/>
      <c r="I19" s="3"/>
      <c r="J19" s="3"/>
      <c r="L19" s="1" t="s">
        <v>61</v>
      </c>
      <c r="M19" s="1"/>
      <c r="N19" s="2"/>
      <c r="O19" s="2"/>
      <c r="P19" s="2"/>
      <c r="Q19" s="2"/>
      <c r="R19" s="3"/>
      <c r="S19" s="3"/>
      <c r="T19" s="3"/>
    </row>
    <row r="20" spans="2:21" x14ac:dyDescent="0.25">
      <c r="B20" s="90" t="s">
        <v>76</v>
      </c>
      <c r="C20" s="91"/>
      <c r="D20" s="91"/>
      <c r="E20" s="91"/>
      <c r="F20" s="91"/>
      <c r="G20" s="91"/>
      <c r="H20" s="91"/>
      <c r="I20" s="91"/>
      <c r="J20" s="92"/>
      <c r="L20" s="90" t="s">
        <v>91</v>
      </c>
      <c r="M20" s="91"/>
      <c r="N20" s="91"/>
      <c r="O20" s="91"/>
      <c r="P20" s="91"/>
      <c r="Q20" s="91"/>
      <c r="R20" s="91"/>
      <c r="S20" s="91"/>
      <c r="T20" s="92"/>
    </row>
    <row r="21" spans="2:21" ht="15.75" thickBot="1" x14ac:dyDescent="0.3">
      <c r="B21" s="93"/>
      <c r="C21" s="94"/>
      <c r="D21" s="94"/>
      <c r="E21" s="94"/>
      <c r="F21" s="94"/>
      <c r="G21" s="94"/>
      <c r="H21" s="94"/>
      <c r="I21" s="94"/>
      <c r="J21" s="95"/>
      <c r="L21" s="93"/>
      <c r="M21" s="94"/>
      <c r="N21" s="94"/>
      <c r="O21" s="94"/>
      <c r="P21" s="94"/>
      <c r="Q21" s="94"/>
      <c r="R21" s="94"/>
      <c r="S21" s="94"/>
      <c r="T21" s="95"/>
    </row>
    <row r="22" spans="2:21" ht="15" customHeight="1" x14ac:dyDescent="0.25">
      <c r="B22" s="98"/>
      <c r="C22" s="99"/>
      <c r="D22" s="84" t="s">
        <v>77</v>
      </c>
      <c r="E22" s="84"/>
      <c r="F22" s="84" t="s">
        <v>78</v>
      </c>
      <c r="G22" s="84"/>
      <c r="H22" s="86" t="s">
        <v>10</v>
      </c>
      <c r="I22" s="86"/>
      <c r="J22" s="87"/>
      <c r="L22" s="98"/>
      <c r="M22" s="99"/>
      <c r="N22" s="84" t="s">
        <v>73</v>
      </c>
      <c r="O22" s="84"/>
      <c r="P22" s="84" t="s">
        <v>74</v>
      </c>
      <c r="Q22" s="84"/>
      <c r="R22" s="86" t="s">
        <v>10</v>
      </c>
      <c r="S22" s="86"/>
      <c r="T22" s="87"/>
    </row>
    <row r="23" spans="2:21" ht="28.5" customHeight="1" x14ac:dyDescent="0.25">
      <c r="B23" s="100"/>
      <c r="C23" s="101"/>
      <c r="D23" s="85"/>
      <c r="E23" s="85"/>
      <c r="F23" s="85"/>
      <c r="G23" s="85"/>
      <c r="H23" s="88"/>
      <c r="I23" s="88"/>
      <c r="J23" s="89"/>
      <c r="L23" s="100"/>
      <c r="M23" s="101"/>
      <c r="N23" s="85"/>
      <c r="O23" s="85"/>
      <c r="P23" s="85"/>
      <c r="Q23" s="85"/>
      <c r="R23" s="88"/>
      <c r="S23" s="88"/>
      <c r="T23" s="89"/>
    </row>
    <row r="24" spans="2:21" ht="45" customHeight="1" x14ac:dyDescent="0.25">
      <c r="B24" s="67" t="s">
        <v>31</v>
      </c>
      <c r="C24" s="13" t="s">
        <v>32</v>
      </c>
      <c r="D24" s="14" t="s">
        <v>8</v>
      </c>
      <c r="E24" s="14" t="s">
        <v>9</v>
      </c>
      <c r="F24" s="14" t="s">
        <v>8</v>
      </c>
      <c r="G24" s="14" t="s">
        <v>9</v>
      </c>
      <c r="H24" s="14" t="s">
        <v>8</v>
      </c>
      <c r="I24" s="15" t="s">
        <v>6</v>
      </c>
      <c r="J24" s="61" t="s">
        <v>7</v>
      </c>
      <c r="L24" s="67" t="s">
        <v>31</v>
      </c>
      <c r="M24" s="13" t="s">
        <v>32</v>
      </c>
      <c r="N24" s="14" t="s">
        <v>8</v>
      </c>
      <c r="O24" s="14" t="s">
        <v>9</v>
      </c>
      <c r="P24" s="14" t="s">
        <v>8</v>
      </c>
      <c r="Q24" s="14" t="s">
        <v>9</v>
      </c>
      <c r="R24" s="14" t="s">
        <v>8</v>
      </c>
      <c r="S24" s="15" t="s">
        <v>6</v>
      </c>
      <c r="T24" s="61" t="s">
        <v>7</v>
      </c>
    </row>
    <row r="25" spans="2:21" ht="33.75" customHeight="1" x14ac:dyDescent="0.25">
      <c r="B25" s="64">
        <v>2.1</v>
      </c>
      <c r="C25" s="21" t="s">
        <v>25</v>
      </c>
      <c r="D25" s="17">
        <v>-5.000000000000001E-3</v>
      </c>
      <c r="E25" s="17" t="s">
        <v>75</v>
      </c>
      <c r="F25" s="18">
        <v>-6.9750000000000006E-2</v>
      </c>
      <c r="G25" s="18" t="s">
        <v>75</v>
      </c>
      <c r="H25" s="19" t="s">
        <v>45</v>
      </c>
      <c r="I25" s="16" t="s">
        <v>46</v>
      </c>
      <c r="J25" s="68" t="s">
        <v>75</v>
      </c>
      <c r="L25" s="64">
        <v>2.1</v>
      </c>
      <c r="M25" s="21" t="s">
        <v>25</v>
      </c>
      <c r="N25" s="17">
        <v>-5.000000000000001E-3</v>
      </c>
      <c r="O25" s="17" t="s">
        <v>75</v>
      </c>
      <c r="P25" s="18">
        <v>-9.3000000000000027E-2</v>
      </c>
      <c r="Q25" s="18" t="s">
        <v>75</v>
      </c>
      <c r="R25" s="19" t="s">
        <v>45</v>
      </c>
      <c r="S25" s="16" t="s">
        <v>46</v>
      </c>
      <c r="T25" s="68" t="s">
        <v>75</v>
      </c>
    </row>
    <row r="26" spans="2:21" ht="33.75" customHeight="1" thickBot="1" x14ac:dyDescent="0.3">
      <c r="B26" s="62">
        <v>2.2000000000000002</v>
      </c>
      <c r="C26" s="22" t="s">
        <v>23</v>
      </c>
      <c r="D26" s="17">
        <v>-5.000000000000001E-3</v>
      </c>
      <c r="E26" s="17" t="s">
        <v>75</v>
      </c>
      <c r="F26" s="18">
        <v>-6.9750000000000006E-2</v>
      </c>
      <c r="G26" s="18" t="s">
        <v>75</v>
      </c>
      <c r="H26" s="19" t="s">
        <v>17</v>
      </c>
      <c r="I26" s="16" t="s">
        <v>47</v>
      </c>
      <c r="J26" s="63" t="s">
        <v>75</v>
      </c>
      <c r="L26" s="65">
        <v>2.5</v>
      </c>
      <c r="M26" s="40" t="s">
        <v>88</v>
      </c>
      <c r="N26" s="36">
        <v>-1.0000000000000002E-2</v>
      </c>
      <c r="O26" s="36" t="s">
        <v>75</v>
      </c>
      <c r="P26" s="37">
        <v>-0.18600000000000005</v>
      </c>
      <c r="Q26" s="37" t="s">
        <v>75</v>
      </c>
      <c r="R26" s="38" t="s">
        <v>50</v>
      </c>
      <c r="S26" s="41" t="s">
        <v>51</v>
      </c>
      <c r="T26" s="66" t="s">
        <v>75</v>
      </c>
    </row>
    <row r="27" spans="2:21" ht="33.75" customHeight="1" x14ac:dyDescent="0.25">
      <c r="B27" s="64">
        <v>2.2999999999999998</v>
      </c>
      <c r="C27" s="22" t="s">
        <v>35</v>
      </c>
      <c r="D27" s="17">
        <v>-5.000000000000001E-3</v>
      </c>
      <c r="E27" s="17" t="s">
        <v>75</v>
      </c>
      <c r="F27" s="18">
        <v>-6.9750000000000006E-2</v>
      </c>
      <c r="G27" s="18" t="s">
        <v>75</v>
      </c>
      <c r="H27" s="19" t="s">
        <v>48</v>
      </c>
      <c r="I27" s="16" t="s">
        <v>49</v>
      </c>
      <c r="J27" s="63" t="s">
        <v>75</v>
      </c>
      <c r="L27" s="109" t="s">
        <v>43</v>
      </c>
      <c r="M27" s="110"/>
      <c r="N27" s="79">
        <v>1.4999999999999999E-2</v>
      </c>
      <c r="O27" s="47">
        <v>0</v>
      </c>
      <c r="P27" s="48">
        <v>-0.27900000000000008</v>
      </c>
      <c r="Q27" s="48">
        <v>0</v>
      </c>
      <c r="R27" s="49"/>
      <c r="S27" s="49"/>
      <c r="T27" s="50"/>
    </row>
    <row r="28" spans="2:21" ht="33.75" customHeight="1" thickBot="1" x14ac:dyDescent="0.3">
      <c r="B28" s="64">
        <v>2.4</v>
      </c>
      <c r="C28" s="23" t="s">
        <v>36</v>
      </c>
      <c r="D28" s="17">
        <v>-5.000000000000001E-3</v>
      </c>
      <c r="E28" s="17" t="s">
        <v>75</v>
      </c>
      <c r="F28" s="18">
        <v>-6.9750000000000006E-2</v>
      </c>
      <c r="G28" s="18" t="s">
        <v>75</v>
      </c>
      <c r="H28" s="19" t="s">
        <v>48</v>
      </c>
      <c r="I28" s="16" t="s">
        <v>49</v>
      </c>
      <c r="J28" s="63" t="s">
        <v>75</v>
      </c>
      <c r="K28" s="4"/>
      <c r="L28" s="116" t="s">
        <v>63</v>
      </c>
      <c r="M28" s="117"/>
      <c r="N28" s="80">
        <v>0.04</v>
      </c>
      <c r="O28" s="51">
        <f>O17+O27</f>
        <v>2.5000000000000005E-2</v>
      </c>
      <c r="P28" s="52">
        <f>P17+P27</f>
        <v>-0.72900000000000009</v>
      </c>
      <c r="Q28" s="52">
        <f>Q17+Q27</f>
        <v>0.45</v>
      </c>
      <c r="R28" s="53"/>
      <c r="S28" s="53"/>
      <c r="T28" s="54"/>
      <c r="U28" s="4"/>
    </row>
    <row r="29" spans="2:21" ht="29.25" thickBot="1" x14ac:dyDescent="0.3">
      <c r="B29" s="65">
        <v>2.5</v>
      </c>
      <c r="C29" s="40" t="s">
        <v>89</v>
      </c>
      <c r="D29" s="36">
        <v>-1.0000000000000002E-2</v>
      </c>
      <c r="E29" s="36" t="s">
        <v>75</v>
      </c>
      <c r="F29" s="37">
        <v>-0.13950000000000001</v>
      </c>
      <c r="G29" s="37" t="s">
        <v>75</v>
      </c>
      <c r="H29" s="38" t="s">
        <v>50</v>
      </c>
      <c r="I29" s="41" t="s">
        <v>51</v>
      </c>
      <c r="J29" s="66" t="s">
        <v>75</v>
      </c>
      <c r="K29" s="4"/>
      <c r="L29" s="11"/>
      <c r="M29" s="4"/>
      <c r="N29" s="4"/>
      <c r="O29" s="4"/>
      <c r="P29" s="4"/>
      <c r="Q29" s="4"/>
      <c r="R29" s="4"/>
      <c r="S29" s="4"/>
      <c r="T29" s="4"/>
      <c r="U29" s="4"/>
    </row>
    <row r="30" spans="2:21" ht="21" customHeight="1" thickBot="1" x14ac:dyDescent="0.3">
      <c r="B30" s="104" t="s">
        <v>43</v>
      </c>
      <c r="C30" s="105"/>
      <c r="D30" s="30">
        <v>-3.0000000000000006E-2</v>
      </c>
      <c r="E30" s="30" t="s">
        <v>75</v>
      </c>
      <c r="F30" s="31">
        <v>-0.41850000000000004</v>
      </c>
      <c r="G30" s="31" t="s">
        <v>75</v>
      </c>
      <c r="H30" s="32"/>
      <c r="I30" s="32"/>
      <c r="J30" s="82" t="s">
        <v>75</v>
      </c>
      <c r="L30" s="55" t="s">
        <v>96</v>
      </c>
      <c r="M30" s="56"/>
      <c r="N30" s="56"/>
      <c r="O30" s="56"/>
      <c r="P30" s="56"/>
      <c r="Q30" s="56"/>
      <c r="R30" s="4"/>
      <c r="S30" s="4"/>
      <c r="T30" s="4"/>
    </row>
    <row r="31" spans="2:21" ht="21" customHeight="1" x14ac:dyDescent="0.25">
      <c r="B31" s="10"/>
      <c r="C31" s="10"/>
      <c r="D31" s="7"/>
      <c r="E31" s="7"/>
      <c r="F31" s="8"/>
      <c r="G31" s="8"/>
      <c r="H31" s="6"/>
      <c r="I31" s="6"/>
      <c r="J31" s="6"/>
      <c r="L31" s="11"/>
      <c r="M31" s="4"/>
      <c r="N31" s="4"/>
      <c r="O31" s="4"/>
      <c r="P31" s="4"/>
      <c r="Q31" s="4"/>
      <c r="R31" s="4"/>
      <c r="S31" s="4"/>
      <c r="T31" s="4"/>
    </row>
    <row r="32" spans="2:21" ht="15.75" thickBot="1" x14ac:dyDescent="0.3"/>
    <row r="33" spans="2:20" x14ac:dyDescent="0.25">
      <c r="B33" s="90" t="s">
        <v>66</v>
      </c>
      <c r="C33" s="91"/>
      <c r="D33" s="91"/>
      <c r="E33" s="91"/>
      <c r="F33" s="91"/>
      <c r="G33" s="91"/>
      <c r="H33" s="91"/>
      <c r="I33" s="91"/>
      <c r="J33" s="92"/>
      <c r="L33" s="90" t="s">
        <v>92</v>
      </c>
      <c r="M33" s="91"/>
      <c r="N33" s="91"/>
      <c r="O33" s="91"/>
      <c r="P33" s="91"/>
      <c r="Q33" s="91"/>
      <c r="R33" s="91"/>
      <c r="S33" s="91"/>
      <c r="T33" s="92"/>
    </row>
    <row r="34" spans="2:20" ht="15.75" thickBot="1" x14ac:dyDescent="0.3">
      <c r="B34" s="93"/>
      <c r="C34" s="94"/>
      <c r="D34" s="94"/>
      <c r="E34" s="94"/>
      <c r="F34" s="94"/>
      <c r="G34" s="94"/>
      <c r="H34" s="94"/>
      <c r="I34" s="94"/>
      <c r="J34" s="95"/>
      <c r="L34" s="93"/>
      <c r="M34" s="94"/>
      <c r="N34" s="94"/>
      <c r="O34" s="94"/>
      <c r="P34" s="94"/>
      <c r="Q34" s="94"/>
      <c r="R34" s="94"/>
      <c r="S34" s="94"/>
      <c r="T34" s="95"/>
    </row>
    <row r="35" spans="2:20" ht="31.5" customHeight="1" x14ac:dyDescent="0.25">
      <c r="B35" s="98"/>
      <c r="C35" s="99"/>
      <c r="D35" s="84" t="s">
        <v>73</v>
      </c>
      <c r="E35" s="84"/>
      <c r="F35" s="84" t="s">
        <v>74</v>
      </c>
      <c r="G35" s="84"/>
      <c r="H35" s="86" t="s">
        <v>10</v>
      </c>
      <c r="I35" s="86"/>
      <c r="J35" s="87"/>
      <c r="L35" s="58"/>
      <c r="M35" s="5"/>
      <c r="N35" s="84" t="s">
        <v>84</v>
      </c>
      <c r="O35" s="84"/>
      <c r="P35" s="84" t="s">
        <v>82</v>
      </c>
      <c r="Q35" s="84"/>
      <c r="R35" s="86" t="s">
        <v>10</v>
      </c>
      <c r="S35" s="86"/>
      <c r="T35" s="87"/>
    </row>
    <row r="36" spans="2:20" ht="30.75" customHeight="1" x14ac:dyDescent="0.25">
      <c r="B36" s="100"/>
      <c r="C36" s="101"/>
      <c r="D36" s="85"/>
      <c r="E36" s="85"/>
      <c r="F36" s="85"/>
      <c r="G36" s="85"/>
      <c r="H36" s="88"/>
      <c r="I36" s="88"/>
      <c r="J36" s="89"/>
      <c r="L36" s="59"/>
      <c r="M36" s="5"/>
      <c r="N36" s="85"/>
      <c r="O36" s="85"/>
      <c r="P36" s="85"/>
      <c r="Q36" s="85"/>
      <c r="R36" s="88"/>
      <c r="S36" s="88"/>
      <c r="T36" s="89"/>
    </row>
    <row r="37" spans="2:20" ht="42" customHeight="1" x14ac:dyDescent="0.25">
      <c r="B37" s="67" t="s">
        <v>31</v>
      </c>
      <c r="C37" s="12" t="s">
        <v>0</v>
      </c>
      <c r="D37" s="14" t="s">
        <v>8</v>
      </c>
      <c r="E37" s="14" t="s">
        <v>9</v>
      </c>
      <c r="F37" s="14" t="s">
        <v>8</v>
      </c>
      <c r="G37" s="14" t="s">
        <v>9</v>
      </c>
      <c r="H37" s="14" t="s">
        <v>8</v>
      </c>
      <c r="I37" s="15" t="s">
        <v>6</v>
      </c>
      <c r="J37" s="61" t="s">
        <v>7</v>
      </c>
      <c r="L37" s="67" t="s">
        <v>31</v>
      </c>
      <c r="M37" s="28" t="s">
        <v>32</v>
      </c>
      <c r="N37" s="14" t="s">
        <v>9</v>
      </c>
      <c r="O37" s="14" t="s">
        <v>68</v>
      </c>
      <c r="P37" s="14" t="s">
        <v>9</v>
      </c>
      <c r="Q37" s="14" t="s">
        <v>68</v>
      </c>
      <c r="R37" s="14" t="s">
        <v>9</v>
      </c>
      <c r="S37" s="15" t="s">
        <v>70</v>
      </c>
      <c r="T37" s="71" t="s">
        <v>71</v>
      </c>
    </row>
    <row r="38" spans="2:20" ht="57" x14ac:dyDescent="0.25">
      <c r="B38" s="64">
        <v>3.1</v>
      </c>
      <c r="C38" s="21" t="s">
        <v>55</v>
      </c>
      <c r="D38" s="17">
        <v>-3.0000000000000001E-3</v>
      </c>
      <c r="E38" s="17">
        <v>3.0000000000000001E-3</v>
      </c>
      <c r="F38" s="18">
        <v>-0.04</v>
      </c>
      <c r="G38" s="18">
        <v>0.04</v>
      </c>
      <c r="H38" s="16" t="s">
        <v>52</v>
      </c>
      <c r="I38" s="24" t="s">
        <v>53</v>
      </c>
      <c r="J38" s="69" t="s">
        <v>54</v>
      </c>
      <c r="L38" s="62">
        <v>4.0999999999999996</v>
      </c>
      <c r="M38" s="29" t="s">
        <v>12</v>
      </c>
      <c r="N38" s="25">
        <v>-6.2500000000000003E-3</v>
      </c>
      <c r="O38" s="25">
        <f>-N38</f>
        <v>6.2500000000000003E-3</v>
      </c>
      <c r="P38" s="18">
        <v>-0.12</v>
      </c>
      <c r="Q38" s="18">
        <f>-P38</f>
        <v>0.12</v>
      </c>
      <c r="R38" s="19" t="s">
        <v>3</v>
      </c>
      <c r="S38" s="20" t="s">
        <v>4</v>
      </c>
      <c r="T38" s="63" t="s">
        <v>5</v>
      </c>
    </row>
    <row r="39" spans="2:20" ht="57" x14ac:dyDescent="0.25">
      <c r="B39" s="62">
        <v>3.2</v>
      </c>
      <c r="C39" s="22" t="s">
        <v>56</v>
      </c>
      <c r="D39" s="17">
        <v>-3.0000000000000001E-3</v>
      </c>
      <c r="E39" s="17">
        <v>3.0000000000000001E-3</v>
      </c>
      <c r="F39" s="18">
        <v>-0.04</v>
      </c>
      <c r="G39" s="18">
        <v>0.04</v>
      </c>
      <c r="H39" s="16" t="s">
        <v>52</v>
      </c>
      <c r="I39" s="24" t="s">
        <v>53</v>
      </c>
      <c r="J39" s="69" t="s">
        <v>54</v>
      </c>
      <c r="L39" s="64">
        <v>4.2</v>
      </c>
      <c r="M39" s="29" t="s">
        <v>11</v>
      </c>
      <c r="N39" s="25">
        <v>-6.2500000000000003E-3</v>
      </c>
      <c r="O39" s="25">
        <f t="shared" ref="O39:O41" si="0">-N39</f>
        <v>6.2500000000000003E-3</v>
      </c>
      <c r="P39" s="18">
        <v>-0.12</v>
      </c>
      <c r="Q39" s="18">
        <f>-P39</f>
        <v>0.12</v>
      </c>
      <c r="R39" s="19" t="s">
        <v>13</v>
      </c>
      <c r="S39" s="20" t="s">
        <v>14</v>
      </c>
      <c r="T39" s="63" t="s">
        <v>15</v>
      </c>
    </row>
    <row r="40" spans="2:20" ht="57" x14ac:dyDescent="0.25">
      <c r="B40" s="64">
        <v>3.3</v>
      </c>
      <c r="C40" s="22" t="s">
        <v>57</v>
      </c>
      <c r="D40" s="17">
        <v>-3.0000000000000001E-3</v>
      </c>
      <c r="E40" s="17">
        <v>3.0000000000000001E-3</v>
      </c>
      <c r="F40" s="18">
        <v>-0.04</v>
      </c>
      <c r="G40" s="18">
        <v>0.04</v>
      </c>
      <c r="H40" s="16" t="s">
        <v>52</v>
      </c>
      <c r="I40" s="24" t="s">
        <v>53</v>
      </c>
      <c r="J40" s="69" t="s">
        <v>54</v>
      </c>
      <c r="L40" s="64">
        <v>4.3</v>
      </c>
      <c r="M40" s="29" t="s">
        <v>16</v>
      </c>
      <c r="N40" s="25">
        <v>-6.2500000000000003E-3</v>
      </c>
      <c r="O40" s="25">
        <f t="shared" si="0"/>
        <v>6.2500000000000003E-3</v>
      </c>
      <c r="P40" s="18">
        <v>-0.12</v>
      </c>
      <c r="Q40" s="18">
        <f>-P40</f>
        <v>0.12</v>
      </c>
      <c r="R40" s="19" t="s">
        <v>17</v>
      </c>
      <c r="S40" s="20" t="s">
        <v>18</v>
      </c>
      <c r="T40" s="63" t="s">
        <v>19</v>
      </c>
    </row>
    <row r="41" spans="2:20" ht="67.5" customHeight="1" thickBot="1" x14ac:dyDescent="0.3">
      <c r="B41" s="64">
        <v>3.4</v>
      </c>
      <c r="C41" s="22" t="s">
        <v>94</v>
      </c>
      <c r="D41" s="17">
        <v>-6.0000000000000001E-3</v>
      </c>
      <c r="E41" s="17">
        <v>6.0000000000000001E-3</v>
      </c>
      <c r="F41" s="18">
        <v>-0.08</v>
      </c>
      <c r="G41" s="18">
        <v>0.08</v>
      </c>
      <c r="H41" s="16" t="s">
        <v>52</v>
      </c>
      <c r="I41" s="24" t="s">
        <v>53</v>
      </c>
      <c r="J41" s="69" t="s">
        <v>54</v>
      </c>
      <c r="L41" s="73">
        <v>4.4000000000000004</v>
      </c>
      <c r="M41" s="74" t="s">
        <v>93</v>
      </c>
      <c r="N41" s="46">
        <v>-6.2500000000000003E-3</v>
      </c>
      <c r="O41" s="46">
        <f t="shared" si="0"/>
        <v>6.2500000000000003E-3</v>
      </c>
      <c r="P41" s="75">
        <v>-0.12</v>
      </c>
      <c r="Q41" s="75">
        <f>-P41</f>
        <v>0.12</v>
      </c>
      <c r="R41" s="76" t="s">
        <v>22</v>
      </c>
      <c r="S41" s="77" t="s">
        <v>19</v>
      </c>
      <c r="T41" s="78" t="s">
        <v>80</v>
      </c>
    </row>
    <row r="42" spans="2:20" ht="72" thickBot="1" x14ac:dyDescent="0.3">
      <c r="B42" s="64">
        <v>3.5</v>
      </c>
      <c r="C42" s="22" t="s">
        <v>58</v>
      </c>
      <c r="D42" s="17">
        <v>-2.0000000000000004E-2</v>
      </c>
      <c r="E42" s="17">
        <v>2.0000000000000004E-2</v>
      </c>
      <c r="F42" s="18">
        <v>-0.27900000000000003</v>
      </c>
      <c r="G42" s="18">
        <v>0.27900000000000003</v>
      </c>
      <c r="H42" s="19" t="s">
        <v>37</v>
      </c>
      <c r="I42" s="24" t="s">
        <v>38</v>
      </c>
      <c r="J42" s="69" t="s">
        <v>39</v>
      </c>
      <c r="L42" s="104" t="s">
        <v>64</v>
      </c>
      <c r="M42" s="105"/>
      <c r="N42" s="30">
        <f>SUM(N38:N41)</f>
        <v>-2.5000000000000001E-2</v>
      </c>
      <c r="O42" s="30">
        <f>SUM(O38:O41)</f>
        <v>2.5000000000000001E-2</v>
      </c>
      <c r="P42" s="31">
        <v>-0.48</v>
      </c>
      <c r="Q42" s="31">
        <v>0.48</v>
      </c>
      <c r="R42" s="32"/>
      <c r="S42" s="32"/>
      <c r="T42" s="33"/>
    </row>
    <row r="43" spans="2:20" ht="34.5" customHeight="1" thickBot="1" x14ac:dyDescent="0.3">
      <c r="B43" s="65">
        <v>3.6</v>
      </c>
      <c r="C43" s="40" t="s">
        <v>87</v>
      </c>
      <c r="D43" s="36">
        <v>-1.0000000000000002E-2</v>
      </c>
      <c r="E43" s="36">
        <v>1.0000000000000002E-2</v>
      </c>
      <c r="F43" s="37">
        <v>-0.13950000000000001</v>
      </c>
      <c r="G43" s="37">
        <v>0.13950000000000001</v>
      </c>
      <c r="H43" s="35" t="s">
        <v>42</v>
      </c>
      <c r="I43" s="41" t="s">
        <v>41</v>
      </c>
      <c r="J43" s="70" t="s">
        <v>40</v>
      </c>
      <c r="L43" t="s">
        <v>83</v>
      </c>
      <c r="R43" s="57"/>
      <c r="S43" s="6"/>
      <c r="T43" s="6"/>
    </row>
    <row r="44" spans="2:20" ht="33.75" customHeight="1" thickBot="1" x14ac:dyDescent="0.3">
      <c r="B44" s="102" t="s">
        <v>59</v>
      </c>
      <c r="C44" s="103"/>
      <c r="D44" s="42">
        <v>-4.5000000000000005E-2</v>
      </c>
      <c r="E44" s="42">
        <v>4.5000000000000005E-2</v>
      </c>
      <c r="F44" s="43">
        <v>-0.62775000000000003</v>
      </c>
      <c r="G44" s="43">
        <v>0.62775000000000003</v>
      </c>
      <c r="H44" s="44"/>
      <c r="I44" s="44"/>
      <c r="J44" s="45"/>
      <c r="R44" s="57"/>
      <c r="S44" s="6"/>
      <c r="T44" s="6"/>
    </row>
    <row r="45" spans="2:20" ht="38.25" customHeight="1" thickBot="1" x14ac:dyDescent="0.3">
      <c r="B45" s="96" t="s">
        <v>60</v>
      </c>
      <c r="C45" s="97"/>
      <c r="D45" s="30">
        <v>-0.1</v>
      </c>
      <c r="E45" s="30">
        <v>7.0000000000000007E-2</v>
      </c>
      <c r="F45" s="31">
        <v>-1.395</v>
      </c>
      <c r="G45" s="31">
        <v>0.97650000000000003</v>
      </c>
      <c r="H45" s="32"/>
      <c r="I45" s="32"/>
      <c r="J45" s="33"/>
    </row>
    <row r="46" spans="2:20" x14ac:dyDescent="0.25">
      <c r="B46" s="11"/>
      <c r="C46" s="4"/>
      <c r="D46" s="4"/>
      <c r="E46" s="4"/>
      <c r="F46" s="83"/>
      <c r="G46" s="83"/>
      <c r="H46" s="4"/>
      <c r="I46" s="4"/>
      <c r="J46" s="4"/>
    </row>
    <row r="47" spans="2:20" x14ac:dyDescent="0.25">
      <c r="B47" s="56" t="s">
        <v>95</v>
      </c>
      <c r="C47" s="56"/>
      <c r="D47" s="56"/>
      <c r="E47" s="56"/>
      <c r="F47" s="56"/>
      <c r="G47" s="56"/>
      <c r="H47" s="81"/>
      <c r="I47" s="4"/>
      <c r="J47" s="4"/>
    </row>
    <row r="48" spans="2:20" ht="15.75" thickBot="1" x14ac:dyDescent="0.3">
      <c r="B48" s="4"/>
      <c r="C48" s="4"/>
      <c r="D48" s="4"/>
      <c r="E48" s="4"/>
      <c r="F48" s="4"/>
      <c r="G48" s="4"/>
      <c r="H48" s="4"/>
      <c r="I48" s="4"/>
      <c r="J48" s="4"/>
    </row>
    <row r="49" spans="2:10" x14ac:dyDescent="0.25">
      <c r="B49" s="90" t="s">
        <v>67</v>
      </c>
      <c r="C49" s="91"/>
      <c r="D49" s="91"/>
      <c r="E49" s="91"/>
      <c r="F49" s="91"/>
      <c r="G49" s="91"/>
      <c r="H49" s="91"/>
      <c r="I49" s="91"/>
      <c r="J49" s="92"/>
    </row>
    <row r="50" spans="2:10" ht="15.75" thickBot="1" x14ac:dyDescent="0.3">
      <c r="B50" s="93"/>
      <c r="C50" s="94"/>
      <c r="D50" s="94"/>
      <c r="E50" s="94"/>
      <c r="F50" s="94"/>
      <c r="G50" s="94"/>
      <c r="H50" s="94"/>
      <c r="I50" s="94"/>
      <c r="J50" s="95"/>
    </row>
    <row r="51" spans="2:10" x14ac:dyDescent="0.25">
      <c r="B51" s="111"/>
      <c r="C51" s="112"/>
      <c r="D51" s="118" t="s">
        <v>81</v>
      </c>
      <c r="E51" s="84"/>
      <c r="F51" s="84" t="s">
        <v>82</v>
      </c>
      <c r="G51" s="84"/>
      <c r="H51" s="86" t="s">
        <v>10</v>
      </c>
      <c r="I51" s="86"/>
      <c r="J51" s="87"/>
    </row>
    <row r="52" spans="2:10" ht="34.5" customHeight="1" x14ac:dyDescent="0.25">
      <c r="B52" s="113"/>
      <c r="C52" s="114"/>
      <c r="D52" s="119"/>
      <c r="E52" s="85"/>
      <c r="F52" s="85"/>
      <c r="G52" s="85"/>
      <c r="H52" s="88"/>
      <c r="I52" s="88"/>
      <c r="J52" s="89"/>
    </row>
    <row r="53" spans="2:10" ht="42" customHeight="1" x14ac:dyDescent="0.25">
      <c r="B53" s="60" t="s">
        <v>31</v>
      </c>
      <c r="C53" s="26" t="s">
        <v>32</v>
      </c>
      <c r="D53" s="14" t="s">
        <v>9</v>
      </c>
      <c r="E53" s="14" t="s">
        <v>68</v>
      </c>
      <c r="F53" s="14" t="s">
        <v>9</v>
      </c>
      <c r="G53" s="14" t="s">
        <v>69</v>
      </c>
      <c r="H53" s="14" t="s">
        <v>9</v>
      </c>
      <c r="I53" s="15" t="s">
        <v>70</v>
      </c>
      <c r="J53" s="71" t="s">
        <v>71</v>
      </c>
    </row>
    <row r="54" spans="2:10" ht="31.5" customHeight="1" x14ac:dyDescent="0.25">
      <c r="B54" s="62">
        <v>4.0999999999999996</v>
      </c>
      <c r="C54" s="16" t="s">
        <v>12</v>
      </c>
      <c r="D54" s="25">
        <v>-6.2500000000000003E-3</v>
      </c>
      <c r="E54" s="25">
        <f>-D54</f>
        <v>6.2500000000000003E-3</v>
      </c>
      <c r="F54" s="18">
        <v>-0.09</v>
      </c>
      <c r="G54" s="18">
        <f>-F54</f>
        <v>0.09</v>
      </c>
      <c r="H54" s="19" t="s">
        <v>3</v>
      </c>
      <c r="I54" s="20" t="s">
        <v>4</v>
      </c>
      <c r="J54" s="63" t="s">
        <v>5</v>
      </c>
    </row>
    <row r="55" spans="2:10" ht="31.5" customHeight="1" x14ac:dyDescent="0.25">
      <c r="B55" s="64">
        <v>4.2</v>
      </c>
      <c r="C55" s="16" t="s">
        <v>11</v>
      </c>
      <c r="D55" s="25">
        <v>-6.2500000000000003E-3</v>
      </c>
      <c r="E55" s="25">
        <f t="shared" ref="E55:E57" si="1">-D55</f>
        <v>6.2500000000000003E-3</v>
      </c>
      <c r="F55" s="18">
        <v>-0.09</v>
      </c>
      <c r="G55" s="18">
        <f t="shared" ref="G55:G57" si="2">-F55</f>
        <v>0.09</v>
      </c>
      <c r="H55" s="19" t="s">
        <v>13</v>
      </c>
      <c r="I55" s="20" t="s">
        <v>14</v>
      </c>
      <c r="J55" s="63" t="s">
        <v>15</v>
      </c>
    </row>
    <row r="56" spans="2:10" ht="31.5" customHeight="1" x14ac:dyDescent="0.25">
      <c r="B56" s="64">
        <v>4.3</v>
      </c>
      <c r="C56" s="16" t="s">
        <v>16</v>
      </c>
      <c r="D56" s="25">
        <v>-6.2500000000000003E-3</v>
      </c>
      <c r="E56" s="25">
        <f t="shared" si="1"/>
        <v>6.2500000000000003E-3</v>
      </c>
      <c r="F56" s="18">
        <v>-0.09</v>
      </c>
      <c r="G56" s="18">
        <f t="shared" si="2"/>
        <v>0.09</v>
      </c>
      <c r="H56" s="19" t="s">
        <v>17</v>
      </c>
      <c r="I56" s="20" t="s">
        <v>18</v>
      </c>
      <c r="J56" s="63" t="s">
        <v>19</v>
      </c>
    </row>
    <row r="57" spans="2:10" ht="31.5" customHeight="1" thickBot="1" x14ac:dyDescent="0.3">
      <c r="B57" s="65">
        <v>4.4000000000000004</v>
      </c>
      <c r="C57" s="35" t="s">
        <v>93</v>
      </c>
      <c r="D57" s="46">
        <v>-6.2500000000000003E-3</v>
      </c>
      <c r="E57" s="46">
        <f t="shared" si="1"/>
        <v>6.2500000000000003E-3</v>
      </c>
      <c r="F57" s="37">
        <v>-0.09</v>
      </c>
      <c r="G57" s="37">
        <f t="shared" si="2"/>
        <v>0.09</v>
      </c>
      <c r="H57" s="38" t="s">
        <v>22</v>
      </c>
      <c r="I57" s="39" t="s">
        <v>19</v>
      </c>
      <c r="J57" s="66" t="s">
        <v>80</v>
      </c>
    </row>
    <row r="58" spans="2:10" ht="31.5" customHeight="1" thickBot="1" x14ac:dyDescent="0.3">
      <c r="B58" s="104" t="s">
        <v>64</v>
      </c>
      <c r="C58" s="105"/>
      <c r="D58" s="30">
        <f>SUM(D54:D57)</f>
        <v>-2.5000000000000001E-2</v>
      </c>
      <c r="E58" s="30">
        <f>SUM(E54:E57)</f>
        <v>2.5000000000000001E-2</v>
      </c>
      <c r="F58" s="31">
        <f>SUM(F54:F57)</f>
        <v>-0.36</v>
      </c>
      <c r="G58" s="31">
        <f>SUM(G54:G57)</f>
        <v>0.36</v>
      </c>
      <c r="H58" s="32"/>
      <c r="I58" s="32"/>
      <c r="J58" s="33"/>
    </row>
    <row r="60" spans="2:10" x14ac:dyDescent="0.25">
      <c r="B60" t="s">
        <v>83</v>
      </c>
      <c r="H60" s="57"/>
    </row>
  </sheetData>
  <mergeCells count="47">
    <mergeCell ref="D51:E52"/>
    <mergeCell ref="L42:M42"/>
    <mergeCell ref="B2:J2"/>
    <mergeCell ref="L2:T2"/>
    <mergeCell ref="L28:M28"/>
    <mergeCell ref="L33:T34"/>
    <mergeCell ref="N35:O36"/>
    <mergeCell ref="P35:Q36"/>
    <mergeCell ref="R35:T36"/>
    <mergeCell ref="H6:J7"/>
    <mergeCell ref="D9:J10"/>
    <mergeCell ref="D22:E23"/>
    <mergeCell ref="F22:G23"/>
    <mergeCell ref="D15:J15"/>
    <mergeCell ref="D6:E7"/>
    <mergeCell ref="B58:C58"/>
    <mergeCell ref="L4:T5"/>
    <mergeCell ref="N6:O7"/>
    <mergeCell ref="P6:Q7"/>
    <mergeCell ref="R6:T7"/>
    <mergeCell ref="N9:T10"/>
    <mergeCell ref="N15:T15"/>
    <mergeCell ref="L17:M17"/>
    <mergeCell ref="L20:T21"/>
    <mergeCell ref="L22:M23"/>
    <mergeCell ref="N22:O23"/>
    <mergeCell ref="P22:Q23"/>
    <mergeCell ref="R22:T23"/>
    <mergeCell ref="L27:M27"/>
    <mergeCell ref="F6:G7"/>
    <mergeCell ref="B49:J50"/>
    <mergeCell ref="F51:G52"/>
    <mergeCell ref="H51:J52"/>
    <mergeCell ref="B4:J5"/>
    <mergeCell ref="B20:J21"/>
    <mergeCell ref="B45:C45"/>
    <mergeCell ref="B35:C36"/>
    <mergeCell ref="B44:C44"/>
    <mergeCell ref="B30:C30"/>
    <mergeCell ref="D35:E36"/>
    <mergeCell ref="F35:G36"/>
    <mergeCell ref="B33:J34"/>
    <mergeCell ref="H35:J36"/>
    <mergeCell ref="B17:C17"/>
    <mergeCell ref="B22:C23"/>
    <mergeCell ref="H22:J23"/>
    <mergeCell ref="B51:C52"/>
  </mergeCells>
  <printOptions horizontalCentered="1" verticalCentered="1"/>
  <pageMargins left="0.2" right="0.2" top="0" bottom="0" header="0.3" footer="0.3"/>
  <pageSetup scale="63" orientation="landscape" horizontalDpi="4294967295" verticalDpi="4294967295" r:id="rId1"/>
  <rowBreaks count="1" manualBreakCount="1">
    <brk id="31" max="16383" man="1"/>
  </rowBreaks>
  <colBreaks count="1" manualBreakCount="1">
    <brk id="10" min="3" max="60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Unknown Document Type" ma:contentTypeID="0x010104" ma:contentTypeVersion="0" ma:contentTypeDescription="" ma:contentTypeScope="" ma:versionID="05d83ceaa0bbd2e3bc716e6e66bd857a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3d69fe45253d5ff147bb69036b756a7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B5381C34-173C-41F4-8615-F33EB8606D01}"/>
</file>

<file path=customXml/itemProps2.xml><?xml version="1.0" encoding="utf-8"?>
<ds:datastoreItem xmlns:ds="http://schemas.openxmlformats.org/officeDocument/2006/customXml" ds:itemID="{B4CB980A-4350-461B-93D6-636D2E0F4A86}"/>
</file>

<file path=customXml/itemProps3.xml><?xml version="1.0" encoding="utf-8"?>
<ds:datastoreItem xmlns:ds="http://schemas.openxmlformats.org/officeDocument/2006/customXml" ds:itemID="{6E214C26-20E0-4A3C-BA68-1CE0617F496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Covered California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Price, Anne (CoveredCA)</dc:creator>
  <cp:lastModifiedBy>Dickenson, Elise (CoveredCA)</cp:lastModifiedBy>
  <cp:lastPrinted>2015-07-21T16:35:08Z</cp:lastPrinted>
  <dcterms:created xsi:type="dcterms:W3CDTF">2014-08-26T19:48:32Z</dcterms:created>
  <dcterms:modified xsi:type="dcterms:W3CDTF">2015-07-21T16:37:11Z</dcterms:modified>
</cp:coreProperties>
</file>